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678C5DF-0D4D-4FC5-8E60-0E2C6ADA6801}" xr6:coauthVersionLast="47" xr6:coauthVersionMax="47" xr10:uidLastSave="{00000000-0000-0000-0000-000000000000}"/>
  <bookViews>
    <workbookView xWindow="30000" yWindow="705" windowWidth="23160" windowHeight="1441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52" l="1"/>
  <c r="Q34" i="152"/>
  <c r="D35" i="152" l="1"/>
  <c r="Q33" i="152"/>
  <c r="Q30" i="152" l="1"/>
  <c r="Q29" i="152"/>
  <c r="Q28" i="152"/>
  <c r="D28" i="152" l="1"/>
  <c r="Q26" i="152"/>
  <c r="Q23" i="152" l="1"/>
  <c r="Q20" i="152" l="1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S25" i="152"/>
  <c r="R25" i="152" s="1"/>
  <c r="Q27" i="152" l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<sst xmlns="http://schemas.openxmlformats.org/spreadsheetml/2006/main" count="2187" uniqueCount="404">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</sst>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N65" sqref="N6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L16" activePane="bottomRight" state="frozen"/>
      <selection pane="topRight" activeCell="C1" sqref="C1"/>
      <selection pane="bottomLeft" activeCell="A7" sqref="A7"/>
      <selection pane="bottomRight" activeCell="X35" sqref="X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-11700</v>
      </c>
      <c r="J23" s="63">
        <v>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7600</v>
      </c>
      <c r="J26" s="63">
        <v>100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-26900</v>
      </c>
      <c r="J27" s="63">
        <v>100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-15300</v>
      </c>
      <c r="J28" s="63">
        <v>100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5685.1009090909183</v>
      </c>
      <c r="P28" s="7">
        <f t="shared" si="6"/>
        <v>125072.2200000002</v>
      </c>
      <c r="Q28" s="164">
        <f>Q27+N28-1</f>
        <v>172480.51</v>
      </c>
      <c r="R28" s="29">
        <f t="shared" si="1"/>
        <v>103.37414010745954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-5500</v>
      </c>
      <c r="J29" s="63">
        <v>100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5265.3795652174003</v>
      </c>
      <c r="P29" s="7">
        <f t="shared" si="6"/>
        <v>121103.73000000021</v>
      </c>
      <c r="Q29" s="164">
        <f>Q28+N29+1</f>
        <v>164551.51</v>
      </c>
      <c r="R29" s="29">
        <f t="shared" si="1"/>
        <v>103.12448348280164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5700</v>
      </c>
      <c r="J30" s="25">
        <v>100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5181.8433333333423</v>
      </c>
      <c r="P30" s="7">
        <f t="shared" si="6"/>
        <v>124364.24000000022</v>
      </c>
      <c r="Q30" s="164">
        <f>Q29+N30+1</f>
        <v>171780.51</v>
      </c>
      <c r="R30" s="29">
        <f t="shared" si="1"/>
        <v>103.07491296779803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5104.9900000000089</v>
      </c>
      <c r="P31" s="7">
        <f t="shared" si="6"/>
        <v>127624.75000000023</v>
      </c>
      <c r="Q31" s="164">
        <f t="shared" ref="Q31:Q39" si="18">Q30+N31</f>
        <v>171780.51</v>
      </c>
      <c r="R31" s="29">
        <f t="shared" si="1"/>
        <v>103.02930809399471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5034.0484615384712</v>
      </c>
      <c r="P32" s="7">
        <f t="shared" si="6"/>
        <v>130885.26000000024</v>
      </c>
      <c r="Q32" s="164">
        <f t="shared" si="18"/>
        <v>171780.51</v>
      </c>
      <c r="R32" s="29">
        <f t="shared" si="1"/>
        <v>102.98721128740705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-8400</v>
      </c>
      <c r="J33" s="25">
        <v>100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4785.4359259259354</v>
      </c>
      <c r="P33" s="7">
        <f t="shared" si="6"/>
        <v>129206.77000000025</v>
      </c>
      <c r="Q33" s="164">
        <f>Q32+N33-1</f>
        <v>166841.51</v>
      </c>
      <c r="R33" s="29">
        <f t="shared" si="1"/>
        <v>102.83968426651188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-2603645</v>
      </c>
      <c r="Y33" s="181">
        <f>Y32-K33-L33</f>
        <v>-2603349</v>
      </c>
      <c r="Z33" s="217">
        <f>AVERAGE(Y33:Y41)</f>
        <v>-2605665.6666666665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-2700</v>
      </c>
      <c r="J34" s="25">
        <v>100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5038.9028571428662</v>
      </c>
      <c r="P34" s="7">
        <f t="shared" si="6"/>
        <v>141089.28000000026</v>
      </c>
      <c r="Q34" s="164">
        <f>Q33+N34+1</f>
        <v>180402.51</v>
      </c>
      <c r="R34" s="29">
        <f t="shared" si="1"/>
        <v>102.99009189244168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5500</v>
      </c>
      <c r="J35" s="25">
        <v>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4866.0617241379405</v>
      </c>
      <c r="P35" s="7">
        <f t="shared" si="6"/>
        <v>141115.79000000027</v>
      </c>
      <c r="Q35" s="164">
        <f>Q34+N35+1</f>
        <v>168546.51</v>
      </c>
      <c r="R35" s="29">
        <f t="shared" si="1"/>
        <v>102.88752772616769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2458207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2458207</v>
      </c>
      <c r="O36" s="67">
        <f t="shared" si="3"/>
        <v>86645.01</v>
      </c>
      <c r="P36" s="7">
        <f t="shared" si="6"/>
        <v>2599350.2999999998</v>
      </c>
      <c r="Q36" s="164">
        <f>Q35+N36+1</f>
        <v>2626754.5099999998</v>
      </c>
      <c r="R36" s="29">
        <f t="shared" si="1"/>
        <v>151.41586161879889</v>
      </c>
      <c r="S36" s="5">
        <f>SUM($Q$7:$Q36)/T36+1</f>
        <v>255166.00999999986</v>
      </c>
      <c r="T36" s="18">
        <v>30</v>
      </c>
      <c r="U36" s="4"/>
      <c r="V36" s="136"/>
      <c r="W36" s="105"/>
      <c r="X36" s="217"/>
      <c r="Y36" s="181">
        <f>Y35-K36-L36-1</f>
        <v>-2606676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163147.89709677419</v>
      </c>
      <c r="P37" s="7">
        <f t="shared" si="6"/>
        <v>5057584.8099999996</v>
      </c>
      <c r="Q37" s="164">
        <f>Q36+N37</f>
        <v>2626754.5099999998</v>
      </c>
      <c r="R37" s="29">
        <f t="shared" si="1"/>
        <v>196.81278014287565</v>
      </c>
      <c r="S37" s="5">
        <f>SUM($Q$7:$Q37)/T37+1</f>
        <v>331668.89709677402</v>
      </c>
      <c r="T37" s="18">
        <v>31</v>
      </c>
      <c r="U37" s="27"/>
      <c r="V37" s="137"/>
      <c r="W37" s="105"/>
      <c r="X37" s="217"/>
      <c r="Y37" s="181">
        <f t="shared" si="15"/>
        <v>-2606676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234869.35374999998</v>
      </c>
      <c r="P38" s="7">
        <f t="shared" si="6"/>
        <v>7515819.3199999994</v>
      </c>
      <c r="Q38" s="164">
        <f t="shared" si="18"/>
        <v>2626754.5099999998</v>
      </c>
      <c r="R38" s="29">
        <f t="shared" si="1"/>
        <v>239.37179785782092</v>
      </c>
      <c r="S38" s="5">
        <f>SUM($Q$7:$Q38)/T38</f>
        <v>403389.35374999983</v>
      </c>
      <c r="T38" s="18">
        <v>32</v>
      </c>
      <c r="U38" s="27"/>
      <c r="V38" s="137"/>
      <c r="W38" s="105"/>
      <c r="X38" s="217"/>
      <c r="Y38" s="181">
        <f t="shared" si="15"/>
        <v>-2606676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302244.05545454542</v>
      </c>
      <c r="P39" s="7">
        <f t="shared" si="6"/>
        <v>9974053.8299999982</v>
      </c>
      <c r="Q39" s="164">
        <f t="shared" si="18"/>
        <v>2626754.5099999998</v>
      </c>
      <c r="R39" s="29">
        <f t="shared" si="1"/>
        <v>279.35203860345672</v>
      </c>
      <c r="S39" s="5">
        <f>SUM($Q$7:$Q39)/T39</f>
        <v>470764.05545454531</v>
      </c>
      <c r="T39" s="18">
        <v>33</v>
      </c>
      <c r="U39" s="27"/>
      <c r="V39" s="137"/>
      <c r="W39" s="105"/>
      <c r="X39" s="217"/>
      <c r="Y39" s="181">
        <f t="shared" si="15"/>
        <v>-2606676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365655.53941176465</v>
      </c>
      <c r="P40" s="7">
        <f t="shared" si="6"/>
        <v>12432288.339999998</v>
      </c>
      <c r="Q40" s="164">
        <f>Q39+N40</f>
        <v>2626754.5099999998</v>
      </c>
      <c r="R40" s="29">
        <f t="shared" si="1"/>
        <v>316.98050048170222</v>
      </c>
      <c r="S40" s="5">
        <f>SUM($Q$7:$Q40)/T40</f>
        <v>534175.53941176459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-2606676</v>
      </c>
      <c r="Z40" s="217">
        <f>AVERAGE(Y40:Y48)</f>
        <v>-2606676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425443.50999999995</v>
      </c>
      <c r="P41" s="7">
        <f t="shared" si="6"/>
        <v>14890522.849999998</v>
      </c>
      <c r="Q41" s="164">
        <f>Q40+N41</f>
        <v>2626754.5099999998</v>
      </c>
      <c r="R41" s="29">
        <f t="shared" si="1"/>
        <v>352.45876453833358</v>
      </c>
      <c r="S41" s="5">
        <f>SUM($Q$7:$Q41)/T41</f>
        <v>593963.50999999978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-2606676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v>-8916</v>
      </c>
      <c r="E42" s="87"/>
      <c r="F42" s="23"/>
      <c r="G42" s="26">
        <f t="shared" ref="G42:G43" si="20">D42+E42+F42-E41-F41</f>
        <v>-8916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-8916</v>
      </c>
      <c r="O42" s="67">
        <f t="shared" si="3"/>
        <v>481662.26</v>
      </c>
      <c r="P42" s="7">
        <f t="shared" si="6"/>
        <v>17339841.359999999</v>
      </c>
      <c r="Q42" s="164">
        <f>Q41+N42</f>
        <v>2617838.5099999998</v>
      </c>
      <c r="R42" s="29">
        <f t="shared" si="1"/>
        <v>385.81904818419167</v>
      </c>
      <c r="S42" s="5">
        <f>SUM($Q$7:$Q42)/T42</f>
        <v>650182.25999999978</v>
      </c>
      <c r="T42" s="18">
        <v>36</v>
      </c>
      <c r="U42" s="138"/>
      <c r="V42" s="131"/>
      <c r="W42" s="105"/>
      <c r="X42" s="217"/>
      <c r="Y42" s="181">
        <f t="shared" si="15"/>
        <v>-2606676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534842.18567567563</v>
      </c>
      <c r="P43" s="7">
        <f t="shared" si="6"/>
        <v>19789160.869999997</v>
      </c>
      <c r="Q43" s="164">
        <f>Q42+N43+1</f>
        <v>2617839.5099999998</v>
      </c>
      <c r="R43" s="29">
        <f t="shared" si="1"/>
        <v>417.37608929247295</v>
      </c>
      <c r="S43" s="5">
        <f>SUM($Q$7:$Q43)/T43</f>
        <v>703362.1856756754</v>
      </c>
      <c r="T43" s="18">
        <v>37</v>
      </c>
      <c r="U43" s="138"/>
      <c r="V43" s="131"/>
      <c r="W43" s="105"/>
      <c r="X43" s="217"/>
      <c r="Y43" s="181">
        <f t="shared" si="15"/>
        <v>-2606676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585223.14157894719</v>
      </c>
      <c r="P44" s="7">
        <f t="shared" si="6"/>
        <v>22238479.379999995</v>
      </c>
      <c r="Q44" s="164">
        <f>Q43+N44-1</f>
        <v>2617838.5099999998</v>
      </c>
      <c r="R44" s="29">
        <f t="shared" si="1"/>
        <v>447.27221788449265</v>
      </c>
      <c r="S44" s="5">
        <f>SUM($Q$7:$Q44)/T44</f>
        <v>753743.14157894708</v>
      </c>
      <c r="T44" s="18">
        <v>38</v>
      </c>
      <c r="U44" s="138"/>
      <c r="V44" s="131"/>
      <c r="W44" s="105"/>
      <c r="X44" s="217"/>
      <c r="Y44" s="181">
        <f t="shared" si="15"/>
        <v>-2606676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633020.45871794852</v>
      </c>
      <c r="P45" s="7">
        <f t="shared" si="6"/>
        <v>24687797.889999993</v>
      </c>
      <c r="Q45" s="164">
        <f t="shared" ref="Q45:Q53" si="21">Q44+N45</f>
        <v>2617838.5099999998</v>
      </c>
      <c r="R45" s="29">
        <f t="shared" si="1"/>
        <v>475.6352116769217</v>
      </c>
      <c r="S45" s="5">
        <f>SUM($Q$7:$Q45)/T45</f>
        <v>801540.45871794841</v>
      </c>
      <c r="T45" s="18">
        <v>39</v>
      </c>
      <c r="U45" s="138"/>
      <c r="V45" s="131"/>
      <c r="W45" s="105"/>
      <c r="X45" s="217"/>
      <c r="Y45" s="181">
        <f t="shared" si="15"/>
        <v>-2606676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678427.9099999998</v>
      </c>
      <c r="P46" s="7">
        <f t="shared" si="6"/>
        <v>27137116.399999991</v>
      </c>
      <c r="Q46" s="164">
        <f t="shared" si="21"/>
        <v>2617838.5099999998</v>
      </c>
      <c r="R46" s="29">
        <f t="shared" si="1"/>
        <v>502.58005577972915</v>
      </c>
      <c r="S46" s="5">
        <f>SUM($Q$7:$Q46)/T46</f>
        <v>846947.90999999957</v>
      </c>
      <c r="T46" s="18">
        <v>40</v>
      </c>
      <c r="U46" s="138"/>
      <c r="V46" s="131"/>
      <c r="W46" s="105"/>
      <c r="X46" s="217"/>
      <c r="Y46" s="181">
        <f t="shared" si="15"/>
        <v>-2606676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721620.38804878027</v>
      </c>
      <c r="P47" s="7">
        <f t="shared" si="6"/>
        <v>29586435.909999989</v>
      </c>
      <c r="Q47" s="164">
        <f>Q46+N47+1</f>
        <v>2617839.5099999998</v>
      </c>
      <c r="R47" s="29">
        <f t="shared" si="1"/>
        <v>528.21053171657968</v>
      </c>
      <c r="S47" s="5">
        <f>SUM($Q$7:$Q47)/T47</f>
        <v>890140.38804878003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-2606676</v>
      </c>
      <c r="Z47" s="217">
        <f>AVERAGE(Y47:Y54)</f>
        <v>-2606676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762756.05761904735</v>
      </c>
      <c r="P48" s="7">
        <f t="shared" si="6"/>
        <v>32035754.419999987</v>
      </c>
      <c r="Q48" s="164">
        <f>Q47+N48-1</f>
        <v>2617838.5099999998</v>
      </c>
      <c r="R48" s="29">
        <f t="shared" si="1"/>
        <v>552.62049467069016</v>
      </c>
      <c r="S48" s="5">
        <f>SUM($Q$7:$Q48)/T48</f>
        <v>931276.05761904712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-2606676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801978.46348837169</v>
      </c>
      <c r="P49" s="7">
        <f t="shared" si="6"/>
        <v>34485073.929999985</v>
      </c>
      <c r="Q49" s="164">
        <f>Q48+N49+1</f>
        <v>2617839.5099999998</v>
      </c>
      <c r="R49" s="29">
        <f t="shared" si="1"/>
        <v>575.89512431068806</v>
      </c>
      <c r="S49" s="5">
        <f>SUM($Q$7:$Q49)/T49</f>
        <v>970498.46348837158</v>
      </c>
      <c r="T49" s="18">
        <v>43</v>
      </c>
      <c r="U49" s="138"/>
      <c r="V49" s="131"/>
      <c r="W49" s="105"/>
      <c r="X49" s="217"/>
      <c r="Y49" s="181">
        <f t="shared" si="15"/>
        <v>-2606676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839418.03272727237</v>
      </c>
      <c r="P50" s="7">
        <f t="shared" si="6"/>
        <v>36934393.439999983</v>
      </c>
      <c r="Q50" s="164">
        <f>Q49+N50</f>
        <v>2617839.5099999998</v>
      </c>
      <c r="R50" s="29">
        <f t="shared" si="1"/>
        <v>598.11181623977689</v>
      </c>
      <c r="S50" s="5">
        <f>SUM($Q$7:$Q50)/T50</f>
        <v>1007938.0327272721</v>
      </c>
      <c r="T50" s="18">
        <v>44</v>
      </c>
      <c r="U50" s="138"/>
      <c r="V50" s="131"/>
      <c r="W50" s="105"/>
      <c r="X50" s="217"/>
      <c r="Y50" s="181">
        <f t="shared" si="15"/>
        <v>-2606676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875193.62111111067</v>
      </c>
      <c r="P51" s="7">
        <f t="shared" si="6"/>
        <v>39383712.949999981</v>
      </c>
      <c r="Q51" s="164">
        <f t="shared" si="21"/>
        <v>2617839.5099999998</v>
      </c>
      <c r="R51" s="29">
        <f t="shared" si="1"/>
        <v>619.34109963868411</v>
      </c>
      <c r="S51" s="5">
        <f>SUM($Q$7:$Q51)/T51</f>
        <v>1043713.6211111106</v>
      </c>
      <c r="T51" s="18">
        <v>45</v>
      </c>
      <c r="U51" s="138"/>
      <c r="V51" s="131"/>
      <c r="W51" s="105"/>
      <c r="X51" s="217"/>
      <c r="Y51" s="181">
        <f t="shared" si="15"/>
        <v>-2606676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909413.74913043436</v>
      </c>
      <c r="P52" s="7">
        <f t="shared" si="6"/>
        <v>41833032.459999979</v>
      </c>
      <c r="Q52" s="164">
        <f>Q51+N52</f>
        <v>2617839.5099999998</v>
      </c>
      <c r="R52" s="29">
        <f t="shared" si="1"/>
        <v>639.64737071589968</v>
      </c>
      <c r="S52" s="5">
        <f>SUM($Q$7:$Q52)/T52</f>
        <v>1077933.7491304341</v>
      </c>
      <c r="T52" s="18">
        <v>46</v>
      </c>
      <c r="U52" s="138"/>
      <c r="V52" s="131"/>
      <c r="W52" s="105"/>
      <c r="X52" s="217"/>
      <c r="Y52" s="181">
        <f t="shared" si="15"/>
        <v>-2606676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942177.70148936124</v>
      </c>
      <c r="P53" s="7">
        <f t="shared" si="6"/>
        <v>44282351.969999976</v>
      </c>
      <c r="Q53" s="164">
        <f t="shared" si="21"/>
        <v>2617839.5099999998</v>
      </c>
      <c r="R53" s="29">
        <f t="shared" si="1"/>
        <v>659.08954515153152</v>
      </c>
      <c r="S53" s="5">
        <f>SUM($Q$7:$Q53)/T53</f>
        <v>1110697.701489361</v>
      </c>
      <c r="T53" s="18">
        <v>47</v>
      </c>
      <c r="U53" s="138"/>
      <c r="V53" s="131"/>
      <c r="W53" s="105"/>
      <c r="X53" s="217"/>
      <c r="Y53" s="181">
        <f t="shared" si="15"/>
        <v>-2606676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973576.48916666617</v>
      </c>
      <c r="P54" s="7">
        <f t="shared" si="6"/>
        <v>46731671.479999974</v>
      </c>
      <c r="Q54" s="164">
        <f>Q53+N54</f>
        <v>2617839.5099999998</v>
      </c>
      <c r="R54" s="29">
        <f t="shared" si="1"/>
        <v>677.72162898567888</v>
      </c>
      <c r="S54" s="5">
        <f>SUM($Q$7:$Q54)/T54</f>
        <v>1142096.4891666661</v>
      </c>
      <c r="T54" s="18">
        <v>48</v>
      </c>
      <c r="U54" s="138"/>
      <c r="V54" s="131"/>
      <c r="W54" s="105"/>
      <c r="X54" s="217"/>
      <c r="Y54" s="181">
        <f t="shared" si="15"/>
        <v>-2606676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60"/>
  <sheetViews>
    <sheetView topLeftCell="A5733" workbookViewId="0">
      <selection activeCell="D5760" sqref="D576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2025-12-04T10:27:48Z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